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 showInkAnnotation="0"/>
  <mc:AlternateContent xmlns:mc="http://schemas.openxmlformats.org/markup-compatibility/2006">
    <mc:Choice Requires="x15">
      <x15ac:absPath xmlns:x15ac="http://schemas.microsoft.com/office/spreadsheetml/2010/11/ac" url="/Applications/XAMPP/xamppfiles/htdocs/sokotovrs/modules/custom/mannir/mannirvrs/"/>
    </mc:Choice>
  </mc:AlternateContent>
  <bookViews>
    <workbookView xWindow="0" yWindow="460" windowWidth="28800" windowHeight="16920" tabRatio="500" activeTab="1"/>
  </bookViews>
  <sheets>
    <sheet name="Sheet1" sheetId="1" r:id="rId1"/>
    <sheet name="Sheet2" sheetId="2" r:id="rId2"/>
    <sheet name="Sheet3" sheetId="3" r:id="rId3"/>
    <sheet name="Sheet4" sheetId="4" r:id="rId4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2" i="4" l="1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11" i="4"/>
</calcChain>
</file>

<file path=xl/sharedStrings.xml><?xml version="1.0" encoding="utf-8"?>
<sst xmlns="http://schemas.openxmlformats.org/spreadsheetml/2006/main" count="599" uniqueCount="220">
  <si>
    <t>entities</t>
  </si>
  <si>
    <t>Person</t>
  </si>
  <si>
    <t>Vehicle</t>
  </si>
  <si>
    <t>Price</t>
  </si>
  <si>
    <t>Payment</t>
  </si>
  <si>
    <t>Registration</t>
  </si>
  <si>
    <t>personID</t>
  </si>
  <si>
    <t>vehicleID</t>
  </si>
  <si>
    <t>priceID</t>
  </si>
  <si>
    <t>paymentID</t>
  </si>
  <si>
    <t>regID</t>
  </si>
  <si>
    <t>phone</t>
  </si>
  <si>
    <t>address</t>
  </si>
  <si>
    <t>plateno</t>
  </si>
  <si>
    <t>make</t>
  </si>
  <si>
    <t>model</t>
  </si>
  <si>
    <t>color</t>
  </si>
  <si>
    <t>enginecapacity</t>
  </si>
  <si>
    <t>chassisno</t>
  </si>
  <si>
    <t>engineno</t>
  </si>
  <si>
    <t>usetype</t>
  </si>
  <si>
    <t>vehicletype</t>
  </si>
  <si>
    <t>nosplate</t>
  </si>
  <si>
    <t>vreg</t>
  </si>
  <si>
    <t>regbooklet</t>
  </si>
  <si>
    <t>poc</t>
  </si>
  <si>
    <t>lpermit</t>
  </si>
  <si>
    <t>vlicense</t>
  </si>
  <si>
    <t>rworthiness</t>
  </si>
  <si>
    <t>hpermit</t>
  </si>
  <si>
    <t>station</t>
  </si>
  <si>
    <t>regtype</t>
  </si>
  <si>
    <t>hackneyno</t>
  </si>
  <si>
    <t>expirydate</t>
  </si>
  <si>
    <t>date</t>
  </si>
  <si>
    <t>fileno</t>
  </si>
  <si>
    <t>agentname</t>
  </si>
  <si>
    <t>transactionID</t>
  </si>
  <si>
    <t>userID</t>
  </si>
  <si>
    <t>description</t>
  </si>
  <si>
    <t>amount</t>
  </si>
  <si>
    <t>status</t>
  </si>
  <si>
    <t>servicecharge</t>
  </si>
  <si>
    <t>Registration(15)</t>
  </si>
  <si>
    <t>issueddate</t>
  </si>
  <si>
    <t>Entities</t>
  </si>
  <si>
    <t>Fields</t>
  </si>
  <si>
    <t>total</t>
  </si>
  <si>
    <t>Price(14)</t>
  </si>
  <si>
    <t>firstName</t>
  </si>
  <si>
    <t>lastName</t>
  </si>
  <si>
    <t>lga</t>
  </si>
  <si>
    <t>state</t>
  </si>
  <si>
    <t>country</t>
  </si>
  <si>
    <t>Person(10)</t>
  </si>
  <si>
    <t>paymentType</t>
  </si>
  <si>
    <t>id</t>
  </si>
  <si>
    <t>created</t>
  </si>
  <si>
    <t>changed</t>
  </si>
  <si>
    <t>user_id</t>
  </si>
  <si>
    <t>mobileno</t>
  </si>
  <si>
    <t>pincode</t>
  </si>
  <si>
    <t>vehiclemake</t>
  </si>
  <si>
    <t>email</t>
  </si>
  <si>
    <t>vehicletitle</t>
  </si>
  <si>
    <t>vehicleowner</t>
  </si>
  <si>
    <t>mes</t>
  </si>
  <si>
    <t>dateissued</t>
  </si>
  <si>
    <t>password</t>
  </si>
  <si>
    <t>vehiclecolor</t>
  </si>
  <si>
    <t>name</t>
  </si>
  <si>
    <t>_registration</t>
  </si>
  <si>
    <t>BookonHold</t>
  </si>
  <si>
    <t>ReferenceNumber</t>
  </si>
  <si>
    <t>Description</t>
  </si>
  <si>
    <t>Amount</t>
  </si>
  <si>
    <t>DateBooked</t>
  </si>
  <si>
    <t>DateExpired</t>
  </si>
  <si>
    <t>FirstName</t>
  </si>
  <si>
    <t>LastName</t>
  </si>
  <si>
    <t>Email</t>
  </si>
  <si>
    <t>ItemCode</t>
  </si>
  <si>
    <t>Id</t>
  </si>
  <si>
    <t>year</t>
  </si>
  <si>
    <t>lastname</t>
  </si>
  <si>
    <t>gender</t>
  </si>
  <si>
    <t>vehicleuse</t>
  </si>
  <si>
    <t>vehicleyear</t>
  </si>
  <si>
    <t>vehiclemodel</t>
  </si>
  <si>
    <t>Vehicle(12)</t>
  </si>
  <si>
    <t>Payment(17)</t>
  </si>
  <si>
    <t>http://localhost/sokotovrs/payment</t>
  </si>
  <si>
    <t>http://localhost/sokotovrs/payment/7</t>
  </si>
  <si>
    <t>list</t>
  </si>
  <si>
    <t>view</t>
  </si>
  <si>
    <t>http://localhost/sokotovrs/payment/add</t>
  </si>
  <si>
    <t>add</t>
  </si>
  <si>
    <t>http://localhost/sokotovrs/payment/6/edit</t>
  </si>
  <si>
    <t>edit</t>
  </si>
  <si>
    <t>http://localhost/sokotovrs/payment/6/print</t>
  </si>
  <si>
    <t>print</t>
  </si>
  <si>
    <t>http://localhost/sokotovrs/payment/export</t>
  </si>
  <si>
    <t>export</t>
  </si>
  <si>
    <t>http://localhost/sokotovrs/payment/6/pdf</t>
  </si>
  <si>
    <t>pdf</t>
  </si>
  <si>
    <t>Registration Booklet</t>
  </si>
  <si>
    <t>Plate Registration(Private Car)</t>
  </si>
  <si>
    <t>Number Plate (Car)</t>
  </si>
  <si>
    <t>Vehicle Test</t>
  </si>
  <si>
    <t>Vehicle License</t>
  </si>
  <si>
    <t>Hackney Permit (State Carriage License)</t>
  </si>
  <si>
    <t>title</t>
  </si>
  <si>
    <t>bankCharges</t>
  </si>
  <si>
    <t>transactionCharges</t>
  </si>
  <si>
    <t>eSystemsCharges</t>
  </si>
  <si>
    <t>agentCharges</t>
  </si>
  <si>
    <t>total1</t>
  </si>
  <si>
    <t>Car</t>
  </si>
  <si>
    <t>Motocylce</t>
  </si>
  <si>
    <t>16 Tyre Trailer</t>
  </si>
  <si>
    <t>16 TYRE TRAILER (3.1 – 12.0)</t>
  </si>
  <si>
    <t>COMM.BUS/PICK-UP (3.1 – 12.0)</t>
  </si>
  <si>
    <t>COMMERCIAL CAR (3.1 – 12.0)</t>
  </si>
  <si>
    <t>COMMERCIAL MOTORCYCLE (0.1 – 1.59)</t>
  </si>
  <si>
    <t>PRIVATE CAR (1.6 – 2.0)</t>
  </si>
  <si>
    <t>PRIVATE CAR (2.1 - 3.0)</t>
  </si>
  <si>
    <t>PRIVATE CAR (3.1 - 12.0)</t>
  </si>
  <si>
    <t>PRIVATE BUS/PICK-UP (3.1 - 12.0)</t>
  </si>
  <si>
    <t>PRIVATE MOTORCYCLE (0.1 – 1.59)</t>
  </si>
  <si>
    <t>STAFF-BUS ( (3.1 - 12.0)</t>
  </si>
  <si>
    <t>TANKER, TRUCK &amp; LUX BUSES (3.1 – 12.0)</t>
  </si>
  <si>
    <t>TIPPER/LORRY (3.0-4.0)</t>
  </si>
  <si>
    <t>TRICYCLE (1.6 - 6.0)</t>
  </si>
  <si>
    <t>COMMERCIAL CAR (1.0 – 2.0)</t>
  </si>
  <si>
    <t>TOYOTA STARLET,V/WGOLF(1.0-2.0)</t>
  </si>
  <si>
    <t>CANTER, P/PU, BUSES, SHARON, WAGON(2.0-3.0)</t>
  </si>
  <si>
    <t>LORRY, TIPPER, MAN MACK, SINGLE TRUCK (3.0-4.0)</t>
  </si>
  <si>
    <t>TRAILER, TANKER, L/BUSES (4.0-5.0)</t>
  </si>
  <si>
    <t>Bus</t>
  </si>
  <si>
    <t>Pick-Up</t>
  </si>
  <si>
    <t>Staff-Bus</t>
  </si>
  <si>
    <t>Tanker</t>
  </si>
  <si>
    <t>Truck</t>
  </si>
  <si>
    <t>Lux Buses</t>
  </si>
  <si>
    <t>Tipper</t>
  </si>
  <si>
    <t>Trycycle</t>
  </si>
  <si>
    <t>Toyota Starlet</t>
  </si>
  <si>
    <t>V/W Golf</t>
  </si>
  <si>
    <t>Canter</t>
  </si>
  <si>
    <t>Commercial</t>
  </si>
  <si>
    <t>new</t>
  </si>
  <si>
    <t>new/renewal</t>
  </si>
  <si>
    <t>Motorcycle</t>
  </si>
  <si>
    <t>Tricycle</t>
  </si>
  <si>
    <t>Wagon</t>
  </si>
  <si>
    <t>Trailer</t>
  </si>
  <si>
    <t>Staff Bus</t>
  </si>
  <si>
    <t>16 Tyres Trailer (3.10 - 12.0)</t>
  </si>
  <si>
    <t>16 Tyres Trailer (3.10 - 12.00)</t>
  </si>
  <si>
    <t>Commercial Bus/Pick-up) (3.10 - 12.00)</t>
  </si>
  <si>
    <t>Commercial Car (3.10 - 12.00)</t>
  </si>
  <si>
    <t>Private Motorcycle (0.10 - 1.59)</t>
  </si>
  <si>
    <t>Private Car (1.60 - 2.00)</t>
  </si>
  <si>
    <t>Private Car (2.10 - 3.00)</t>
  </si>
  <si>
    <t>Private Car (3.10 - 12.00)</t>
  </si>
  <si>
    <t>Private Bus (3.10 - 12.00)</t>
  </si>
  <si>
    <t>Private Pick-Up (3.10 - 12.00)</t>
  </si>
  <si>
    <t>rworthness</t>
  </si>
  <si>
    <t>Commercial Motorcycle (0.10 - 1.59)</t>
  </si>
  <si>
    <t>Commercial Tricycle (1.60 - 6.00)</t>
  </si>
  <si>
    <t>Sharon</t>
  </si>
  <si>
    <t>Lorry</t>
  </si>
  <si>
    <t>Man Truck</t>
  </si>
  <si>
    <t>Single Truck</t>
  </si>
  <si>
    <t>Luxury Bus</t>
  </si>
  <si>
    <t>Plate Registration</t>
  </si>
  <si>
    <t>Number Plate</t>
  </si>
  <si>
    <t>Bank Charges</t>
  </si>
  <si>
    <t>Transaction Charges</t>
  </si>
  <si>
    <t>Agent Charges</t>
  </si>
  <si>
    <t>eSystems Charges</t>
  </si>
  <si>
    <t>0.10 - 1.59</t>
  </si>
  <si>
    <t>1.60 - 6.00</t>
  </si>
  <si>
    <t>1.00 - 2.00</t>
  </si>
  <si>
    <t>2.00 - 3.00</t>
  </si>
  <si>
    <t>3.00 - 4.00</t>
  </si>
  <si>
    <t>4.00 - 5.00</t>
  </si>
  <si>
    <t>3.10 - 12.00</t>
  </si>
  <si>
    <t>5.10 - 12.00</t>
  </si>
  <si>
    <t>Trailer 16 Tires</t>
  </si>
  <si>
    <t>Custom</t>
  </si>
  <si>
    <t>Commercial Car (1.00 - 2.00)</t>
  </si>
  <si>
    <t>Commercial Pick-Up (2.00 - 3.00)</t>
  </si>
  <si>
    <t>Commercial Canter (2.00 - 3.00)</t>
  </si>
  <si>
    <t>Commercial Bus (2.00 - 3.00)</t>
  </si>
  <si>
    <t>Commercial Sharon (2.00 - 3.00)</t>
  </si>
  <si>
    <t>Commercial Wagon (2.00 - 3.00)</t>
  </si>
  <si>
    <t>Commercial Lorry (3.00 - 4.00)</t>
  </si>
  <si>
    <t>Commercial Tipper (3.00 - 4.00)</t>
  </si>
  <si>
    <t>Commercial Man Truck (3.00 - 4.00)</t>
  </si>
  <si>
    <t>Commercial Single Truck (3.00 - 4.00)</t>
  </si>
  <si>
    <t>Commercial Tanker (4.00 - 5.00)</t>
  </si>
  <si>
    <t>Commercial Trailer (4.00 - 5.00)</t>
  </si>
  <si>
    <t>Commercial Luxury Bus (4.00 - 5.00)</t>
  </si>
  <si>
    <t>Commercial Tanker (5.10 - 12.00)</t>
  </si>
  <si>
    <t>Commercial Trailer (5.10 - 12.00)</t>
  </si>
  <si>
    <t>Commercial Luxury Bus (5.10 - 12.00)</t>
  </si>
  <si>
    <t>Commercial Bus (3.10 - 12.00)</t>
  </si>
  <si>
    <t>Commercial Pick-Up (3.10 - 12.00)</t>
  </si>
  <si>
    <t>Commercial Trailer 16 Tires (3.10 - 12.00)</t>
  </si>
  <si>
    <t>Custom Staff-Bus (3.10 - 12.00)</t>
  </si>
  <si>
    <t>Private</t>
  </si>
  <si>
    <t>2.10 - 3.00</t>
  </si>
  <si>
    <t>_items</t>
  </si>
  <si>
    <t>vehicletitleID</t>
  </si>
  <si>
    <t>itemID</t>
  </si>
  <si>
    <t>1.60 - 2.00</t>
  </si>
  <si>
    <t>useType</t>
  </si>
  <si>
    <t>vehicleType</t>
  </si>
  <si>
    <t>Motorcycle (0.10 - 1.59)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</si>
</sst>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0" fontId="0" fillId="0" borderId="0" xfId="0" applyFont="1" applyFill="1"/>
    <xf numFmtId="0" fontId="1" fillId="4" borderId="0" xfId="0" applyFont="1" applyFill="1"/>
    <xf numFmtId="0" fontId="0" fillId="4" borderId="0" xfId="0" applyFill="1"/>
    <xf numFmtId="0" fontId="0" fillId="4" borderId="0" xfId="0" applyFont="1" applyFill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</cellXfs>
  <cellStyles count="5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F18" sqref="F18"/>
    </sheetView>
  </sheetViews>
  <sheetFormatPr baseColWidth="10" defaultRowHeight="16" x14ac:dyDescent="0.2"/>
  <cols>
    <col min="1" max="1" width="9" customWidth="1"/>
    <col min="2" max="2" width="14" customWidth="1"/>
    <col min="3" max="8" width="14.83203125" customWidth="1"/>
    <col min="9" max="9" width="20.5" style="11" customWidth="1"/>
    <col min="11" max="11" width="15.83203125" customWidth="1"/>
  </cols>
  <sheetData>
    <row r="1" spans="1:11" x14ac:dyDescent="0.2">
      <c r="B1" s="1" t="s">
        <v>0</v>
      </c>
      <c r="C1" s="1" t="s">
        <v>54</v>
      </c>
      <c r="D1" s="1" t="s">
        <v>89</v>
      </c>
      <c r="E1" s="1" t="s">
        <v>48</v>
      </c>
      <c r="F1" s="13" t="s">
        <v>90</v>
      </c>
      <c r="G1" s="1" t="s">
        <v>72</v>
      </c>
      <c r="H1" s="1" t="s">
        <v>43</v>
      </c>
      <c r="I1" s="10" t="s">
        <v>72</v>
      </c>
      <c r="K1" s="1" t="s">
        <v>71</v>
      </c>
    </row>
    <row r="2" spans="1:11" x14ac:dyDescent="0.2">
      <c r="A2">
        <v>1</v>
      </c>
      <c r="B2" t="s">
        <v>1</v>
      </c>
      <c r="C2" s="3" t="s">
        <v>6</v>
      </c>
      <c r="D2" t="s">
        <v>7</v>
      </c>
      <c r="E2" s="2" t="s">
        <v>8</v>
      </c>
      <c r="F2" s="14" t="s">
        <v>9</v>
      </c>
      <c r="G2" t="s">
        <v>56</v>
      </c>
      <c r="H2" s="7" t="s">
        <v>10</v>
      </c>
      <c r="I2" s="11" t="s">
        <v>82</v>
      </c>
      <c r="K2" t="s">
        <v>56</v>
      </c>
    </row>
    <row r="3" spans="1:11" x14ac:dyDescent="0.2">
      <c r="A3">
        <v>2</v>
      </c>
      <c r="B3" t="s">
        <v>2</v>
      </c>
      <c r="C3" s="4" t="s">
        <v>38</v>
      </c>
      <c r="D3" s="1" t="s">
        <v>38</v>
      </c>
      <c r="E3" t="s">
        <v>20</v>
      </c>
      <c r="F3" s="13" t="s">
        <v>38</v>
      </c>
      <c r="G3" s="1" t="s">
        <v>59</v>
      </c>
      <c r="H3" s="8" t="s">
        <v>38</v>
      </c>
      <c r="I3" s="12" t="s">
        <v>73</v>
      </c>
      <c r="K3" t="s">
        <v>57</v>
      </c>
    </row>
    <row r="4" spans="1:11" x14ac:dyDescent="0.2">
      <c r="A4">
        <v>3</v>
      </c>
      <c r="B4" t="s">
        <v>3</v>
      </c>
      <c r="C4" t="s">
        <v>49</v>
      </c>
      <c r="D4" t="s">
        <v>20</v>
      </c>
      <c r="E4" t="s">
        <v>21</v>
      </c>
      <c r="F4" s="13" t="s">
        <v>6</v>
      </c>
      <c r="G4" s="1" t="s">
        <v>73</v>
      </c>
      <c r="H4" s="8" t="s">
        <v>6</v>
      </c>
      <c r="I4" s="12" t="s">
        <v>78</v>
      </c>
      <c r="K4" t="s">
        <v>58</v>
      </c>
    </row>
    <row r="5" spans="1:11" x14ac:dyDescent="0.2">
      <c r="A5">
        <v>4</v>
      </c>
      <c r="B5" t="s">
        <v>4</v>
      </c>
      <c r="C5" t="s">
        <v>50</v>
      </c>
      <c r="D5" t="s">
        <v>21</v>
      </c>
      <c r="E5" t="s">
        <v>17</v>
      </c>
      <c r="F5" s="13" t="s">
        <v>7</v>
      </c>
      <c r="G5" s="1" t="s">
        <v>78</v>
      </c>
      <c r="H5" s="8" t="s">
        <v>7</v>
      </c>
      <c r="I5" s="12" t="s">
        <v>79</v>
      </c>
      <c r="K5" t="s">
        <v>59</v>
      </c>
    </row>
    <row r="6" spans="1:11" x14ac:dyDescent="0.2">
      <c r="A6">
        <v>5</v>
      </c>
      <c r="B6" t="s">
        <v>5</v>
      </c>
      <c r="C6" s="5" t="s">
        <v>11</v>
      </c>
      <c r="D6" t="s">
        <v>17</v>
      </c>
      <c r="E6" t="s">
        <v>25</v>
      </c>
      <c r="F6" s="13" t="s">
        <v>8</v>
      </c>
      <c r="G6" s="1" t="s">
        <v>79</v>
      </c>
      <c r="H6" s="8" t="s">
        <v>8</v>
      </c>
      <c r="I6" s="12" t="s">
        <v>80</v>
      </c>
      <c r="K6" t="s">
        <v>41</v>
      </c>
    </row>
    <row r="7" spans="1:11" x14ac:dyDescent="0.2">
      <c r="C7" s="5" t="s">
        <v>12</v>
      </c>
      <c r="D7" t="s">
        <v>14</v>
      </c>
      <c r="E7" t="s">
        <v>22</v>
      </c>
      <c r="F7" s="15" t="s">
        <v>39</v>
      </c>
      <c r="G7" s="2" t="s">
        <v>80</v>
      </c>
      <c r="H7" s="8" t="s">
        <v>9</v>
      </c>
      <c r="I7" s="12" t="s">
        <v>81</v>
      </c>
      <c r="K7" t="s">
        <v>60</v>
      </c>
    </row>
    <row r="8" spans="1:11" x14ac:dyDescent="0.2">
      <c r="C8" s="5" t="s">
        <v>51</v>
      </c>
      <c r="D8" t="s">
        <v>15</v>
      </c>
      <c r="E8" t="s">
        <v>27</v>
      </c>
      <c r="F8" s="15" t="s">
        <v>40</v>
      </c>
      <c r="G8" s="2" t="s">
        <v>81</v>
      </c>
      <c r="H8" s="7" t="s">
        <v>35</v>
      </c>
      <c r="I8" s="12" t="s">
        <v>75</v>
      </c>
      <c r="K8" t="s">
        <v>61</v>
      </c>
    </row>
    <row r="9" spans="1:11" x14ac:dyDescent="0.2">
      <c r="C9" s="5" t="s">
        <v>52</v>
      </c>
      <c r="D9" t="s">
        <v>83</v>
      </c>
      <c r="E9" t="s">
        <v>24</v>
      </c>
      <c r="F9" s="14" t="s">
        <v>37</v>
      </c>
      <c r="G9" t="s">
        <v>74</v>
      </c>
      <c r="H9" s="7" t="s">
        <v>31</v>
      </c>
      <c r="I9" s="12" t="s">
        <v>74</v>
      </c>
      <c r="K9" t="s">
        <v>62</v>
      </c>
    </row>
    <row r="10" spans="1:11" x14ac:dyDescent="0.2">
      <c r="C10" s="5" t="s">
        <v>53</v>
      </c>
      <c r="D10" t="s">
        <v>16</v>
      </c>
      <c r="E10" t="s">
        <v>28</v>
      </c>
      <c r="F10" s="14" t="s">
        <v>41</v>
      </c>
      <c r="G10" t="s">
        <v>75</v>
      </c>
      <c r="H10" s="7" t="s">
        <v>20</v>
      </c>
      <c r="I10" s="12" t="s">
        <v>76</v>
      </c>
      <c r="K10" t="s">
        <v>47</v>
      </c>
    </row>
    <row r="11" spans="1:11" x14ac:dyDescent="0.2">
      <c r="C11" s="6"/>
      <c r="D11" t="s">
        <v>13</v>
      </c>
      <c r="E11" t="s">
        <v>23</v>
      </c>
      <c r="F11" s="2" t="s">
        <v>55</v>
      </c>
      <c r="G11" s="2" t="s">
        <v>76</v>
      </c>
      <c r="H11" s="9" t="s">
        <v>32</v>
      </c>
      <c r="I11" s="12" t="s">
        <v>77</v>
      </c>
      <c r="K11" t="s">
        <v>25</v>
      </c>
    </row>
    <row r="12" spans="1:11" x14ac:dyDescent="0.2">
      <c r="D12" t="s">
        <v>19</v>
      </c>
      <c r="E12" t="s">
        <v>26</v>
      </c>
      <c r="G12" t="s">
        <v>77</v>
      </c>
      <c r="H12" s="9" t="s">
        <v>30</v>
      </c>
      <c r="K12" t="s">
        <v>29</v>
      </c>
    </row>
    <row r="13" spans="1:11" x14ac:dyDescent="0.2">
      <c r="D13" t="s">
        <v>18</v>
      </c>
      <c r="E13" t="s">
        <v>29</v>
      </c>
      <c r="G13" t="s">
        <v>41</v>
      </c>
      <c r="H13" s="9" t="s">
        <v>36</v>
      </c>
      <c r="K13" t="s">
        <v>22</v>
      </c>
    </row>
    <row r="14" spans="1:11" x14ac:dyDescent="0.2">
      <c r="A14" t="s">
        <v>45</v>
      </c>
      <c r="E14" t="s">
        <v>42</v>
      </c>
      <c r="G14" t="s">
        <v>57</v>
      </c>
      <c r="H14" s="9" t="s">
        <v>44</v>
      </c>
      <c r="K14" t="s">
        <v>27</v>
      </c>
    </row>
    <row r="15" spans="1:11" x14ac:dyDescent="0.2">
      <c r="A15" t="s">
        <v>46</v>
      </c>
      <c r="C15" t="s">
        <v>56</v>
      </c>
      <c r="E15" t="s">
        <v>47</v>
      </c>
      <c r="G15" t="s">
        <v>58</v>
      </c>
      <c r="H15" s="9" t="s">
        <v>33</v>
      </c>
      <c r="K15" t="s">
        <v>20</v>
      </c>
    </row>
    <row r="16" spans="1:11" x14ac:dyDescent="0.2">
      <c r="C16" t="s">
        <v>38</v>
      </c>
      <c r="H16" s="9" t="s">
        <v>34</v>
      </c>
      <c r="K16" t="s">
        <v>30</v>
      </c>
    </row>
    <row r="17" spans="3:11" x14ac:dyDescent="0.2">
      <c r="C17" t="s">
        <v>70</v>
      </c>
      <c r="D17" t="s">
        <v>56</v>
      </c>
      <c r="K17" t="s">
        <v>17</v>
      </c>
    </row>
    <row r="18" spans="3:11" x14ac:dyDescent="0.2">
      <c r="C18" t="s">
        <v>84</v>
      </c>
      <c r="D18" t="s">
        <v>6</v>
      </c>
      <c r="K18" t="s">
        <v>31</v>
      </c>
    </row>
    <row r="19" spans="3:11" x14ac:dyDescent="0.2">
      <c r="C19" t="s">
        <v>11</v>
      </c>
      <c r="D19" t="s">
        <v>13</v>
      </c>
      <c r="K19" t="s">
        <v>24</v>
      </c>
    </row>
    <row r="20" spans="3:11" x14ac:dyDescent="0.2">
      <c r="C20" t="s">
        <v>12</v>
      </c>
      <c r="D20" t="s">
        <v>19</v>
      </c>
      <c r="F20" t="s">
        <v>56</v>
      </c>
      <c r="K20" t="s">
        <v>63</v>
      </c>
    </row>
    <row r="21" spans="3:11" x14ac:dyDescent="0.2">
      <c r="C21" t="s">
        <v>85</v>
      </c>
      <c r="D21" t="s">
        <v>18</v>
      </c>
      <c r="F21" t="s">
        <v>38</v>
      </c>
      <c r="K21" t="s">
        <v>64</v>
      </c>
    </row>
    <row r="22" spans="3:11" x14ac:dyDescent="0.2">
      <c r="C22" t="s">
        <v>57</v>
      </c>
      <c r="D22" t="s">
        <v>86</v>
      </c>
      <c r="F22" t="s">
        <v>6</v>
      </c>
      <c r="K22" t="s">
        <v>21</v>
      </c>
    </row>
    <row r="23" spans="3:11" x14ac:dyDescent="0.2">
      <c r="C23" t="s">
        <v>58</v>
      </c>
      <c r="D23" t="s">
        <v>21</v>
      </c>
      <c r="F23" t="s">
        <v>7</v>
      </c>
      <c r="K23" t="s">
        <v>28</v>
      </c>
    </row>
    <row r="24" spans="3:11" x14ac:dyDescent="0.2">
      <c r="C24" t="s">
        <v>63</v>
      </c>
      <c r="D24" t="s">
        <v>87</v>
      </c>
      <c r="F24" t="s">
        <v>55</v>
      </c>
      <c r="K24" t="s">
        <v>65</v>
      </c>
    </row>
    <row r="25" spans="3:11" x14ac:dyDescent="0.2">
      <c r="D25" t="s">
        <v>62</v>
      </c>
      <c r="F25" t="s">
        <v>41</v>
      </c>
      <c r="K25" t="s">
        <v>32</v>
      </c>
    </row>
    <row r="26" spans="3:11" x14ac:dyDescent="0.2">
      <c r="D26" t="s">
        <v>88</v>
      </c>
      <c r="F26" t="s">
        <v>57</v>
      </c>
      <c r="K26" t="s">
        <v>33</v>
      </c>
    </row>
    <row r="27" spans="3:11" x14ac:dyDescent="0.2">
      <c r="D27" t="s">
        <v>69</v>
      </c>
      <c r="F27" t="s">
        <v>58</v>
      </c>
      <c r="K27" t="s">
        <v>18</v>
      </c>
    </row>
    <row r="28" spans="3:11" x14ac:dyDescent="0.2">
      <c r="D28" t="s">
        <v>17</v>
      </c>
      <c r="F28" t="s">
        <v>78</v>
      </c>
      <c r="K28" t="s">
        <v>19</v>
      </c>
    </row>
    <row r="29" spans="3:11" x14ac:dyDescent="0.2">
      <c r="F29" t="s">
        <v>79</v>
      </c>
      <c r="K29" t="s">
        <v>66</v>
      </c>
    </row>
    <row r="30" spans="3:11" x14ac:dyDescent="0.2">
      <c r="F30" t="s">
        <v>80</v>
      </c>
      <c r="K30" t="s">
        <v>12</v>
      </c>
    </row>
    <row r="31" spans="3:11" x14ac:dyDescent="0.2">
      <c r="F31" t="s">
        <v>81</v>
      </c>
      <c r="K31" t="s">
        <v>34</v>
      </c>
    </row>
    <row r="32" spans="3:11" x14ac:dyDescent="0.2">
      <c r="F32" t="s">
        <v>74</v>
      </c>
      <c r="K32" t="s">
        <v>67</v>
      </c>
    </row>
    <row r="33" spans="6:11" x14ac:dyDescent="0.2">
      <c r="F33" t="s">
        <v>75</v>
      </c>
      <c r="K33" t="s">
        <v>68</v>
      </c>
    </row>
    <row r="34" spans="6:11" x14ac:dyDescent="0.2">
      <c r="F34" t="s">
        <v>76</v>
      </c>
      <c r="K34" t="s">
        <v>23</v>
      </c>
    </row>
    <row r="35" spans="6:11" x14ac:dyDescent="0.2">
      <c r="F35" t="s">
        <v>77</v>
      </c>
      <c r="K35" t="s">
        <v>35</v>
      </c>
    </row>
    <row r="36" spans="6:11" x14ac:dyDescent="0.2">
      <c r="K36" t="s">
        <v>26</v>
      </c>
    </row>
    <row r="37" spans="6:11" x14ac:dyDescent="0.2">
      <c r="K37" t="s">
        <v>69</v>
      </c>
    </row>
    <row r="38" spans="6:11" x14ac:dyDescent="0.2">
      <c r="K38" t="s">
        <v>36</v>
      </c>
    </row>
    <row r="39" spans="6:11" x14ac:dyDescent="0.2">
      <c r="K39" t="s">
        <v>13</v>
      </c>
    </row>
    <row r="40" spans="6:11" x14ac:dyDescent="0.2">
      <c r="K40" t="s">
        <v>70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workbookViewId="0">
      <selection activeCell="D28" sqref="D28"/>
    </sheetView>
  </sheetViews>
  <sheetFormatPr baseColWidth="10" defaultRowHeight="16" x14ac:dyDescent="0.2"/>
  <cols>
    <col min="2" max="2" width="45.6640625" customWidth="1"/>
    <col min="6" max="6" width="36" customWidth="1"/>
    <col min="8" max="8" width="12.33203125" customWidth="1"/>
    <col min="12" max="12" width="18" customWidth="1"/>
  </cols>
  <sheetData>
    <row r="1" spans="1:16" x14ac:dyDescent="0.2">
      <c r="L1" t="s">
        <v>117</v>
      </c>
    </row>
    <row r="2" spans="1:16" x14ac:dyDescent="0.2">
      <c r="A2">
        <v>1</v>
      </c>
      <c r="B2" t="s">
        <v>91</v>
      </c>
      <c r="C2" t="s">
        <v>93</v>
      </c>
      <c r="E2">
        <v>1</v>
      </c>
      <c r="F2" t="s">
        <v>105</v>
      </c>
      <c r="G2" t="s">
        <v>24</v>
      </c>
      <c r="H2" t="s">
        <v>150</v>
      </c>
      <c r="J2" t="s">
        <v>56</v>
      </c>
      <c r="L2" t="s">
        <v>118</v>
      </c>
      <c r="P2" t="s">
        <v>120</v>
      </c>
    </row>
    <row r="3" spans="1:16" x14ac:dyDescent="0.2">
      <c r="A3">
        <v>2</v>
      </c>
      <c r="B3" t="s">
        <v>95</v>
      </c>
      <c r="C3" t="s">
        <v>96</v>
      </c>
      <c r="E3">
        <v>2</v>
      </c>
      <c r="F3" t="s">
        <v>106</v>
      </c>
      <c r="G3" t="s">
        <v>23</v>
      </c>
      <c r="H3" t="s">
        <v>150</v>
      </c>
      <c r="J3" t="s">
        <v>111</v>
      </c>
      <c r="L3" t="s">
        <v>119</v>
      </c>
      <c r="P3" t="s">
        <v>121</v>
      </c>
    </row>
    <row r="4" spans="1:16" x14ac:dyDescent="0.2">
      <c r="A4">
        <v>3</v>
      </c>
      <c r="B4" t="s">
        <v>92</v>
      </c>
      <c r="C4" t="s">
        <v>94</v>
      </c>
      <c r="E4">
        <v>3</v>
      </c>
      <c r="F4" t="s">
        <v>107</v>
      </c>
      <c r="G4" t="s">
        <v>22</v>
      </c>
      <c r="H4" t="s">
        <v>150</v>
      </c>
      <c r="J4" t="s">
        <v>20</v>
      </c>
      <c r="L4" t="s">
        <v>138</v>
      </c>
      <c r="P4" t="s">
        <v>122</v>
      </c>
    </row>
    <row r="5" spans="1:16" x14ac:dyDescent="0.2">
      <c r="A5">
        <v>4</v>
      </c>
      <c r="B5" t="s">
        <v>97</v>
      </c>
      <c r="C5" t="s">
        <v>98</v>
      </c>
      <c r="E5">
        <v>4</v>
      </c>
      <c r="F5" t="s">
        <v>109</v>
      </c>
      <c r="G5" t="s">
        <v>27</v>
      </c>
      <c r="H5" t="s">
        <v>151</v>
      </c>
      <c r="J5" t="s">
        <v>21</v>
      </c>
      <c r="L5" t="s">
        <v>139</v>
      </c>
      <c r="P5" t="s">
        <v>123</v>
      </c>
    </row>
    <row r="6" spans="1:16" x14ac:dyDescent="0.2">
      <c r="A6">
        <v>5</v>
      </c>
      <c r="B6" t="s">
        <v>99</v>
      </c>
      <c r="C6" t="s">
        <v>100</v>
      </c>
      <c r="E6">
        <v>5</v>
      </c>
      <c r="F6" t="s">
        <v>108</v>
      </c>
      <c r="G6" t="s">
        <v>28</v>
      </c>
      <c r="H6" t="s">
        <v>149</v>
      </c>
      <c r="J6" t="s">
        <v>17</v>
      </c>
      <c r="L6" t="s">
        <v>140</v>
      </c>
      <c r="P6" t="s">
        <v>124</v>
      </c>
    </row>
    <row r="7" spans="1:16" x14ac:dyDescent="0.2">
      <c r="A7">
        <v>6</v>
      </c>
      <c r="B7" t="s">
        <v>103</v>
      </c>
      <c r="C7" t="s">
        <v>104</v>
      </c>
      <c r="E7">
        <v>6</v>
      </c>
      <c r="F7" t="s">
        <v>110</v>
      </c>
      <c r="G7" t="s">
        <v>29</v>
      </c>
      <c r="H7" t="s">
        <v>149</v>
      </c>
      <c r="L7" t="s">
        <v>141</v>
      </c>
      <c r="P7" t="s">
        <v>125</v>
      </c>
    </row>
    <row r="8" spans="1:16" x14ac:dyDescent="0.2">
      <c r="A8">
        <v>7</v>
      </c>
      <c r="B8" t="s">
        <v>101</v>
      </c>
      <c r="C8" t="s">
        <v>102</v>
      </c>
      <c r="L8" t="s">
        <v>142</v>
      </c>
      <c r="P8" t="s">
        <v>126</v>
      </c>
    </row>
    <row r="9" spans="1:16" x14ac:dyDescent="0.2">
      <c r="L9" t="s">
        <v>143</v>
      </c>
      <c r="P9" t="s">
        <v>127</v>
      </c>
    </row>
    <row r="10" spans="1:16" x14ac:dyDescent="0.2">
      <c r="L10" t="s">
        <v>144</v>
      </c>
      <c r="P10" t="s">
        <v>128</v>
      </c>
    </row>
    <row r="11" spans="1:16" x14ac:dyDescent="0.2">
      <c r="L11" t="s">
        <v>145</v>
      </c>
      <c r="P11" t="s">
        <v>129</v>
      </c>
    </row>
    <row r="12" spans="1:16" x14ac:dyDescent="0.2">
      <c r="L12" t="s">
        <v>146</v>
      </c>
      <c r="P12" t="s">
        <v>130</v>
      </c>
    </row>
    <row r="13" spans="1:16" x14ac:dyDescent="0.2">
      <c r="F13" t="s">
        <v>112</v>
      </c>
      <c r="L13" t="s">
        <v>147</v>
      </c>
      <c r="P13" t="s">
        <v>131</v>
      </c>
    </row>
    <row r="14" spans="1:16" x14ac:dyDescent="0.2">
      <c r="F14" t="s">
        <v>113</v>
      </c>
      <c r="L14" t="s">
        <v>148</v>
      </c>
      <c r="P14" t="s">
        <v>132</v>
      </c>
    </row>
    <row r="15" spans="1:16" x14ac:dyDescent="0.2">
      <c r="F15" t="s">
        <v>114</v>
      </c>
      <c r="P15" t="s">
        <v>133</v>
      </c>
    </row>
    <row r="16" spans="1:16" x14ac:dyDescent="0.2">
      <c r="F16" t="s">
        <v>115</v>
      </c>
      <c r="P16" t="s">
        <v>134</v>
      </c>
    </row>
    <row r="17" spans="2:16" x14ac:dyDescent="0.2">
      <c r="P17" t="s">
        <v>135</v>
      </c>
    </row>
    <row r="18" spans="2:16" x14ac:dyDescent="0.2">
      <c r="B18" t="s">
        <v>56</v>
      </c>
      <c r="C18" t="s">
        <v>56</v>
      </c>
      <c r="P18" t="s">
        <v>136</v>
      </c>
    </row>
    <row r="19" spans="2:16" x14ac:dyDescent="0.2">
      <c r="B19" t="s">
        <v>111</v>
      </c>
      <c r="C19" t="s">
        <v>111</v>
      </c>
      <c r="F19" t="s">
        <v>152</v>
      </c>
      <c r="P19" t="s">
        <v>137</v>
      </c>
    </row>
    <row r="20" spans="2:16" x14ac:dyDescent="0.2">
      <c r="B20" t="s">
        <v>20</v>
      </c>
      <c r="C20" t="s">
        <v>20</v>
      </c>
      <c r="F20" t="s">
        <v>153</v>
      </c>
    </row>
    <row r="21" spans="2:16" x14ac:dyDescent="0.2">
      <c r="B21" t="s">
        <v>21</v>
      </c>
      <c r="C21" t="s">
        <v>86</v>
      </c>
      <c r="F21" t="s">
        <v>117</v>
      </c>
    </row>
    <row r="22" spans="2:16" x14ac:dyDescent="0.2">
      <c r="B22" t="s">
        <v>17</v>
      </c>
      <c r="C22" t="s">
        <v>21</v>
      </c>
      <c r="F22" t="s">
        <v>138</v>
      </c>
    </row>
    <row r="23" spans="2:16" x14ac:dyDescent="0.2">
      <c r="B23" t="s">
        <v>22</v>
      </c>
      <c r="C23" t="s">
        <v>17</v>
      </c>
      <c r="F23" t="s">
        <v>154</v>
      </c>
    </row>
    <row r="24" spans="2:16" x14ac:dyDescent="0.2">
      <c r="B24" t="s">
        <v>23</v>
      </c>
      <c r="C24" t="s">
        <v>22</v>
      </c>
      <c r="F24" t="s">
        <v>142</v>
      </c>
    </row>
    <row r="25" spans="2:16" x14ac:dyDescent="0.2">
      <c r="B25" t="s">
        <v>24</v>
      </c>
      <c r="C25" t="s">
        <v>23</v>
      </c>
      <c r="F25" t="s">
        <v>157</v>
      </c>
    </row>
    <row r="26" spans="2:16" x14ac:dyDescent="0.2">
      <c r="B26" t="s">
        <v>25</v>
      </c>
      <c r="C26" t="s">
        <v>24</v>
      </c>
      <c r="F26" t="s">
        <v>156</v>
      </c>
    </row>
    <row r="27" spans="2:16" x14ac:dyDescent="0.2">
      <c r="B27" t="s">
        <v>26</v>
      </c>
      <c r="C27" t="s">
        <v>25</v>
      </c>
    </row>
    <row r="28" spans="2:16" x14ac:dyDescent="0.2">
      <c r="B28" t="s">
        <v>27</v>
      </c>
      <c r="C28" t="s">
        <v>26</v>
      </c>
    </row>
    <row r="29" spans="2:16" x14ac:dyDescent="0.2">
      <c r="B29" t="s">
        <v>28</v>
      </c>
      <c r="C29" t="s">
        <v>27</v>
      </c>
    </row>
    <row r="30" spans="2:16" x14ac:dyDescent="0.2">
      <c r="B30" t="s">
        <v>29</v>
      </c>
      <c r="C30" t="s">
        <v>28</v>
      </c>
    </row>
    <row r="31" spans="2:16" x14ac:dyDescent="0.2">
      <c r="B31" t="s">
        <v>47</v>
      </c>
      <c r="C31" t="s">
        <v>29</v>
      </c>
    </row>
    <row r="32" spans="2:16" x14ac:dyDescent="0.2">
      <c r="B32" t="s">
        <v>66</v>
      </c>
      <c r="C32" t="s">
        <v>112</v>
      </c>
    </row>
    <row r="33" spans="3:3" x14ac:dyDescent="0.2">
      <c r="C33" t="s">
        <v>113</v>
      </c>
    </row>
    <row r="34" spans="3:3" x14ac:dyDescent="0.2">
      <c r="C34" t="s">
        <v>114</v>
      </c>
    </row>
    <row r="35" spans="3:3" x14ac:dyDescent="0.2">
      <c r="C35" t="s">
        <v>115</v>
      </c>
    </row>
    <row r="36" spans="3:3" x14ac:dyDescent="0.2">
      <c r="C36" t="s">
        <v>116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workbookViewId="0">
      <selection activeCell="D22" sqref="D22"/>
    </sheetView>
  </sheetViews>
  <sheetFormatPr baseColWidth="10" defaultRowHeight="16" x14ac:dyDescent="0.2"/>
  <cols>
    <col min="1" max="1" width="48.33203125" customWidth="1"/>
    <col min="2" max="2" width="34.33203125" customWidth="1"/>
    <col min="3" max="3" width="4.5" customWidth="1"/>
    <col min="4" max="4" width="33" customWidth="1"/>
    <col min="5" max="5" width="11.6640625" customWidth="1"/>
    <col min="6" max="6" width="12.5" customWidth="1"/>
    <col min="7" max="7" width="14.6640625" customWidth="1"/>
    <col min="8" max="8" width="2.33203125" customWidth="1"/>
    <col min="9" max="9" width="7.33203125" customWidth="1"/>
    <col min="10" max="10" width="12.33203125" customWidth="1"/>
    <col min="11" max="11" width="9.6640625" customWidth="1"/>
    <col min="12" max="12" width="20.5" customWidth="1"/>
    <col min="13" max="13" width="10.6640625" customWidth="1"/>
  </cols>
  <sheetData>
    <row r="1" spans="1:19" x14ac:dyDescent="0.2">
      <c r="C1" s="1" t="s">
        <v>56</v>
      </c>
      <c r="D1" s="1" t="s">
        <v>111</v>
      </c>
      <c r="E1" s="1" t="s">
        <v>217</v>
      </c>
      <c r="F1" s="1" t="s">
        <v>218</v>
      </c>
      <c r="G1" s="1" t="s">
        <v>17</v>
      </c>
      <c r="N1" t="s">
        <v>22</v>
      </c>
      <c r="O1" t="s">
        <v>23</v>
      </c>
      <c r="P1" t="s">
        <v>24</v>
      </c>
      <c r="Q1" t="s">
        <v>27</v>
      </c>
      <c r="R1" t="s">
        <v>167</v>
      </c>
      <c r="S1" t="s">
        <v>29</v>
      </c>
    </row>
    <row r="2" spans="1:19" x14ac:dyDescent="0.2">
      <c r="A2" t="s">
        <v>120</v>
      </c>
      <c r="B2" t="s">
        <v>158</v>
      </c>
      <c r="C2">
        <v>1</v>
      </c>
      <c r="D2" t="s">
        <v>161</v>
      </c>
      <c r="E2" t="s">
        <v>211</v>
      </c>
      <c r="F2" t="s">
        <v>152</v>
      </c>
      <c r="G2" t="s">
        <v>181</v>
      </c>
      <c r="H2" s="16"/>
      <c r="I2" s="1" t="s">
        <v>56</v>
      </c>
      <c r="J2" s="17" t="s">
        <v>214</v>
      </c>
      <c r="K2" s="17" t="s">
        <v>215</v>
      </c>
      <c r="L2" s="17" t="s">
        <v>40</v>
      </c>
      <c r="M2" s="17"/>
      <c r="Q2" s="14">
        <v>625</v>
      </c>
      <c r="S2">
        <v>0</v>
      </c>
    </row>
    <row r="3" spans="1:19" x14ac:dyDescent="0.2">
      <c r="A3" t="s">
        <v>121</v>
      </c>
      <c r="B3" t="s">
        <v>159</v>
      </c>
      <c r="C3">
        <v>2</v>
      </c>
      <c r="D3" t="s">
        <v>162</v>
      </c>
      <c r="E3" t="s">
        <v>211</v>
      </c>
      <c r="F3" t="s">
        <v>117</v>
      </c>
      <c r="G3" t="s">
        <v>216</v>
      </c>
      <c r="H3" s="16"/>
      <c r="I3" s="16"/>
      <c r="J3" s="16">
        <v>1</v>
      </c>
      <c r="K3" s="16">
        <v>1</v>
      </c>
      <c r="L3" s="16">
        <v>0</v>
      </c>
      <c r="M3" s="16"/>
      <c r="S3">
        <v>0</v>
      </c>
    </row>
    <row r="4" spans="1:19" x14ac:dyDescent="0.2">
      <c r="A4" t="s">
        <v>122</v>
      </c>
      <c r="B4" t="s">
        <v>160</v>
      </c>
      <c r="C4">
        <v>3</v>
      </c>
      <c r="D4" s="16" t="s">
        <v>163</v>
      </c>
      <c r="E4" s="16" t="s">
        <v>211</v>
      </c>
      <c r="F4" s="16" t="s">
        <v>117</v>
      </c>
      <c r="G4" s="16" t="s">
        <v>212</v>
      </c>
      <c r="H4" s="16"/>
      <c r="I4" s="16"/>
      <c r="J4" s="16">
        <v>1</v>
      </c>
      <c r="K4" s="16">
        <v>2</v>
      </c>
      <c r="L4" s="16">
        <v>1250</v>
      </c>
      <c r="M4" s="16"/>
      <c r="S4">
        <v>0</v>
      </c>
    </row>
    <row r="5" spans="1:19" x14ac:dyDescent="0.2">
      <c r="A5" t="s">
        <v>123</v>
      </c>
      <c r="C5">
        <v>4</v>
      </c>
      <c r="D5" s="16" t="s">
        <v>164</v>
      </c>
      <c r="E5" s="16" t="s">
        <v>211</v>
      </c>
      <c r="F5" s="16" t="s">
        <v>117</v>
      </c>
      <c r="G5" s="16" t="s">
        <v>187</v>
      </c>
      <c r="H5" s="16"/>
      <c r="I5" s="16"/>
      <c r="J5" s="16">
        <v>1</v>
      </c>
      <c r="K5" s="16">
        <v>3</v>
      </c>
      <c r="L5" s="16">
        <v>2500</v>
      </c>
      <c r="M5" s="16"/>
      <c r="S5">
        <v>0</v>
      </c>
    </row>
    <row r="6" spans="1:19" x14ac:dyDescent="0.2">
      <c r="A6" t="s">
        <v>124</v>
      </c>
      <c r="C6">
        <v>5</v>
      </c>
      <c r="D6" s="16" t="s">
        <v>165</v>
      </c>
      <c r="E6" s="16" t="s">
        <v>211</v>
      </c>
      <c r="F6" s="16" t="s">
        <v>138</v>
      </c>
      <c r="G6" s="16" t="s">
        <v>187</v>
      </c>
      <c r="H6" s="16"/>
      <c r="I6" s="16"/>
      <c r="J6" s="16">
        <v>1</v>
      </c>
      <c r="K6" s="16">
        <v>4</v>
      </c>
      <c r="L6" s="16">
        <v>625</v>
      </c>
      <c r="M6" s="16"/>
      <c r="N6">
        <v>12500</v>
      </c>
      <c r="O6">
        <v>6250</v>
      </c>
      <c r="P6">
        <v>1550</v>
      </c>
      <c r="Q6">
        <v>3125</v>
      </c>
      <c r="R6">
        <v>1250</v>
      </c>
      <c r="S6">
        <v>0</v>
      </c>
    </row>
    <row r="7" spans="1:19" x14ac:dyDescent="0.2">
      <c r="A7" t="s">
        <v>125</v>
      </c>
      <c r="C7">
        <v>6</v>
      </c>
      <c r="D7" s="16" t="s">
        <v>166</v>
      </c>
      <c r="E7" s="16" t="s">
        <v>211</v>
      </c>
      <c r="F7" s="16" t="s">
        <v>139</v>
      </c>
      <c r="G7" s="16" t="s">
        <v>187</v>
      </c>
      <c r="H7" s="16"/>
      <c r="I7" s="16"/>
      <c r="J7" s="16">
        <v>1</v>
      </c>
      <c r="K7" s="16">
        <v>5</v>
      </c>
      <c r="L7" s="16">
        <v>375</v>
      </c>
      <c r="M7" s="16"/>
      <c r="N7">
        <v>12500</v>
      </c>
      <c r="O7">
        <v>6250</v>
      </c>
      <c r="P7">
        <v>1550</v>
      </c>
      <c r="Q7">
        <v>3125</v>
      </c>
      <c r="R7">
        <v>2500</v>
      </c>
      <c r="S7">
        <v>0</v>
      </c>
    </row>
    <row r="8" spans="1:19" x14ac:dyDescent="0.2">
      <c r="A8" t="s">
        <v>126</v>
      </c>
      <c r="C8">
        <v>7</v>
      </c>
      <c r="D8" s="16" t="s">
        <v>194</v>
      </c>
      <c r="E8" s="16" t="s">
        <v>149</v>
      </c>
      <c r="F8" s="16" t="s">
        <v>138</v>
      </c>
      <c r="G8" s="16" t="s">
        <v>184</v>
      </c>
      <c r="H8" s="16"/>
      <c r="I8" s="16"/>
      <c r="J8" s="16">
        <v>1</v>
      </c>
      <c r="K8" s="16">
        <v>6</v>
      </c>
      <c r="L8" s="16">
        <v>0</v>
      </c>
      <c r="M8" s="16"/>
    </row>
    <row r="9" spans="1:19" x14ac:dyDescent="0.2">
      <c r="A9" t="s">
        <v>127</v>
      </c>
      <c r="C9">
        <v>8</v>
      </c>
      <c r="D9" s="16" t="s">
        <v>207</v>
      </c>
      <c r="E9" s="16" t="s">
        <v>149</v>
      </c>
      <c r="F9" s="16" t="s">
        <v>138</v>
      </c>
      <c r="G9" s="16" t="s">
        <v>187</v>
      </c>
      <c r="H9" s="16"/>
      <c r="I9" s="16"/>
      <c r="J9" s="16"/>
      <c r="K9" s="16">
        <v>1</v>
      </c>
      <c r="L9" s="16"/>
      <c r="M9" s="16"/>
      <c r="Q9" s="14">
        <v>1250</v>
      </c>
      <c r="S9">
        <v>100</v>
      </c>
    </row>
    <row r="10" spans="1:19" x14ac:dyDescent="0.2">
      <c r="A10" t="s">
        <v>128</v>
      </c>
      <c r="C10">
        <v>9</v>
      </c>
      <c r="D10" s="16" t="s">
        <v>193</v>
      </c>
      <c r="E10" s="16" t="s">
        <v>149</v>
      </c>
      <c r="F10" s="16" t="s">
        <v>148</v>
      </c>
      <c r="G10" s="16" t="s">
        <v>184</v>
      </c>
      <c r="H10" s="16"/>
      <c r="I10" s="16"/>
      <c r="J10" s="16"/>
      <c r="K10" s="16"/>
      <c r="L10" s="16"/>
      <c r="M10" s="16"/>
    </row>
    <row r="11" spans="1:19" x14ac:dyDescent="0.2">
      <c r="A11" t="s">
        <v>129</v>
      </c>
      <c r="C11">
        <v>10</v>
      </c>
      <c r="D11" s="16" t="s">
        <v>191</v>
      </c>
      <c r="E11" s="16" t="s">
        <v>149</v>
      </c>
      <c r="F11" s="16" t="s">
        <v>117</v>
      </c>
      <c r="G11" s="16" t="s">
        <v>183</v>
      </c>
      <c r="H11" s="16"/>
      <c r="I11" s="16"/>
      <c r="J11" s="16"/>
      <c r="K11" s="16"/>
      <c r="L11" s="16"/>
      <c r="M11" s="16"/>
    </row>
    <row r="12" spans="1:19" x14ac:dyDescent="0.2">
      <c r="A12" t="s">
        <v>130</v>
      </c>
      <c r="C12">
        <v>11</v>
      </c>
      <c r="D12" s="16" t="s">
        <v>160</v>
      </c>
      <c r="E12" s="16" t="s">
        <v>149</v>
      </c>
      <c r="F12" s="16" t="s">
        <v>117</v>
      </c>
      <c r="G12" s="16" t="s">
        <v>187</v>
      </c>
      <c r="H12" s="16"/>
      <c r="I12" s="16"/>
      <c r="J12" s="16"/>
      <c r="K12" s="16"/>
      <c r="L12" s="16"/>
      <c r="M12" s="16"/>
    </row>
    <row r="13" spans="1:19" x14ac:dyDescent="0.2">
      <c r="A13" t="s">
        <v>131</v>
      </c>
      <c r="C13">
        <v>12</v>
      </c>
      <c r="D13" s="16" t="s">
        <v>197</v>
      </c>
      <c r="E13" s="16" t="s">
        <v>149</v>
      </c>
      <c r="F13" s="16" t="s">
        <v>171</v>
      </c>
      <c r="G13" s="16" t="s">
        <v>185</v>
      </c>
      <c r="H13" s="16"/>
      <c r="I13" s="16"/>
      <c r="J13" s="16"/>
      <c r="K13" s="16"/>
      <c r="L13" s="16"/>
      <c r="M13" s="16"/>
    </row>
    <row r="14" spans="1:19" x14ac:dyDescent="0.2">
      <c r="A14" t="s">
        <v>132</v>
      </c>
      <c r="C14">
        <v>13</v>
      </c>
      <c r="D14" s="16" t="s">
        <v>203</v>
      </c>
      <c r="E14" s="16" t="s">
        <v>149</v>
      </c>
      <c r="F14" s="16" t="s">
        <v>174</v>
      </c>
      <c r="G14" s="16" t="s">
        <v>186</v>
      </c>
      <c r="H14" s="16"/>
      <c r="I14" s="16"/>
      <c r="J14" s="16"/>
      <c r="K14" s="16"/>
      <c r="L14" s="16"/>
      <c r="M14" s="16" t="s">
        <v>22</v>
      </c>
    </row>
    <row r="15" spans="1:19" x14ac:dyDescent="0.2">
      <c r="A15" t="s">
        <v>133</v>
      </c>
      <c r="C15">
        <v>14</v>
      </c>
      <c r="D15" s="16" t="s">
        <v>206</v>
      </c>
      <c r="E15" s="16" t="s">
        <v>149</v>
      </c>
      <c r="F15" s="16" t="s">
        <v>174</v>
      </c>
      <c r="G15" s="16" t="s">
        <v>188</v>
      </c>
      <c r="H15" s="16"/>
      <c r="I15" s="16"/>
      <c r="J15" s="16"/>
      <c r="K15" s="16"/>
      <c r="L15" s="16" t="s">
        <v>219</v>
      </c>
      <c r="M15" s="16">
        <v>2500</v>
      </c>
      <c r="N15">
        <v>1250</v>
      </c>
    </row>
    <row r="16" spans="1:19" x14ac:dyDescent="0.2">
      <c r="A16" t="s">
        <v>134</v>
      </c>
      <c r="C16">
        <v>15</v>
      </c>
      <c r="D16" s="16" t="s">
        <v>199</v>
      </c>
      <c r="E16" s="16" t="s">
        <v>149</v>
      </c>
      <c r="F16" s="16" t="s">
        <v>172</v>
      </c>
      <c r="G16" s="16" t="s">
        <v>185</v>
      </c>
      <c r="H16" s="16"/>
      <c r="I16" s="16"/>
      <c r="J16" s="16"/>
      <c r="K16" s="16"/>
      <c r="L16" s="16"/>
      <c r="M16" s="16"/>
    </row>
    <row r="17" spans="1:13" x14ac:dyDescent="0.2">
      <c r="A17" t="s">
        <v>135</v>
      </c>
      <c r="C17">
        <v>16</v>
      </c>
      <c r="D17" s="16" t="s">
        <v>168</v>
      </c>
      <c r="E17" s="16" t="s">
        <v>149</v>
      </c>
      <c r="F17" s="16" t="s">
        <v>152</v>
      </c>
      <c r="G17" s="16" t="s">
        <v>181</v>
      </c>
      <c r="H17" s="16"/>
      <c r="I17" s="16"/>
      <c r="J17" s="16"/>
      <c r="K17" s="16"/>
      <c r="L17" s="16"/>
      <c r="M17" s="16"/>
    </row>
    <row r="18" spans="1:13" x14ac:dyDescent="0.2">
      <c r="A18" t="s">
        <v>136</v>
      </c>
      <c r="C18">
        <v>17</v>
      </c>
      <c r="D18" s="16" t="s">
        <v>192</v>
      </c>
      <c r="E18" s="16" t="s">
        <v>149</v>
      </c>
      <c r="F18" s="16" t="s">
        <v>139</v>
      </c>
      <c r="G18" s="16" t="s">
        <v>184</v>
      </c>
      <c r="H18" s="16"/>
      <c r="I18" s="16"/>
      <c r="J18" s="16"/>
      <c r="K18" s="16"/>
      <c r="L18" s="16"/>
      <c r="M18" s="16"/>
    </row>
    <row r="19" spans="1:13" x14ac:dyDescent="0.2">
      <c r="A19" t="s">
        <v>137</v>
      </c>
      <c r="C19">
        <v>18</v>
      </c>
      <c r="D19" s="16" t="s">
        <v>208</v>
      </c>
      <c r="E19" s="16" t="s">
        <v>149</v>
      </c>
      <c r="F19" s="16" t="s">
        <v>139</v>
      </c>
      <c r="G19" s="16" t="s">
        <v>187</v>
      </c>
      <c r="H19" s="16"/>
      <c r="I19" s="16"/>
      <c r="J19" s="16"/>
      <c r="K19" s="16"/>
      <c r="L19" s="16"/>
      <c r="M19" s="16"/>
    </row>
    <row r="20" spans="1:13" x14ac:dyDescent="0.2">
      <c r="B20" s="1" t="s">
        <v>213</v>
      </c>
      <c r="C20">
        <v>19</v>
      </c>
      <c r="D20" s="16" t="s">
        <v>195</v>
      </c>
      <c r="E20" s="16" t="s">
        <v>149</v>
      </c>
      <c r="F20" s="16" t="s">
        <v>170</v>
      </c>
      <c r="G20" s="16" t="s">
        <v>184</v>
      </c>
      <c r="H20" s="16"/>
      <c r="I20" s="16"/>
      <c r="J20" s="16"/>
      <c r="K20" s="16"/>
      <c r="L20" s="16"/>
      <c r="M20" s="16"/>
    </row>
    <row r="21" spans="1:13" x14ac:dyDescent="0.2">
      <c r="A21" s="18" t="s">
        <v>24</v>
      </c>
      <c r="B21" t="s">
        <v>105</v>
      </c>
      <c r="C21">
        <v>20</v>
      </c>
      <c r="D21" s="16" t="s">
        <v>200</v>
      </c>
      <c r="E21" s="16" t="s">
        <v>149</v>
      </c>
      <c r="F21" s="16" t="s">
        <v>173</v>
      </c>
      <c r="G21" s="16" t="s">
        <v>185</v>
      </c>
      <c r="H21" s="16"/>
      <c r="I21" s="16"/>
      <c r="J21" s="16"/>
      <c r="K21" s="16"/>
      <c r="L21" s="16"/>
      <c r="M21" s="16"/>
    </row>
    <row r="22" spans="1:13" x14ac:dyDescent="0.2">
      <c r="A22" s="18" t="s">
        <v>23</v>
      </c>
      <c r="B22" t="s">
        <v>106</v>
      </c>
      <c r="C22">
        <v>21</v>
      </c>
      <c r="D22" s="16" t="s">
        <v>201</v>
      </c>
      <c r="E22" s="16" t="s">
        <v>149</v>
      </c>
      <c r="F22" s="16" t="s">
        <v>141</v>
      </c>
      <c r="G22" s="16" t="s">
        <v>186</v>
      </c>
      <c r="H22" s="16"/>
      <c r="I22" s="16"/>
      <c r="J22" s="16"/>
      <c r="K22" s="16"/>
      <c r="L22" s="16"/>
      <c r="M22" s="16"/>
    </row>
    <row r="23" spans="1:13" x14ac:dyDescent="0.2">
      <c r="A23" s="18" t="s">
        <v>22</v>
      </c>
      <c r="B23" t="s">
        <v>107</v>
      </c>
      <c r="C23">
        <v>22</v>
      </c>
      <c r="D23" s="16" t="s">
        <v>204</v>
      </c>
      <c r="E23" s="16" t="s">
        <v>149</v>
      </c>
      <c r="F23" s="16" t="s">
        <v>141</v>
      </c>
      <c r="G23" s="16" t="s">
        <v>188</v>
      </c>
      <c r="H23" s="16"/>
      <c r="I23" s="16"/>
      <c r="J23" s="16"/>
      <c r="K23" s="16"/>
      <c r="L23" s="16"/>
      <c r="M23" s="16"/>
    </row>
    <row r="24" spans="1:13" x14ac:dyDescent="0.2">
      <c r="A24" s="18" t="s">
        <v>27</v>
      </c>
      <c r="B24" t="s">
        <v>109</v>
      </c>
      <c r="C24">
        <v>23</v>
      </c>
      <c r="D24" s="16" t="s">
        <v>198</v>
      </c>
      <c r="E24" s="16" t="s">
        <v>149</v>
      </c>
      <c r="F24" s="16" t="s">
        <v>144</v>
      </c>
      <c r="G24" s="16" t="s">
        <v>185</v>
      </c>
      <c r="H24" s="16"/>
      <c r="I24" s="16"/>
      <c r="J24" s="16"/>
      <c r="K24" s="16"/>
      <c r="L24" s="16"/>
      <c r="M24" s="16"/>
    </row>
    <row r="25" spans="1:13" x14ac:dyDescent="0.2">
      <c r="A25" s="18" t="s">
        <v>28</v>
      </c>
      <c r="B25" t="s">
        <v>108</v>
      </c>
      <c r="C25">
        <v>24</v>
      </c>
      <c r="D25" s="16" t="s">
        <v>202</v>
      </c>
      <c r="E25" s="16" t="s">
        <v>149</v>
      </c>
      <c r="F25" s="16" t="s">
        <v>155</v>
      </c>
      <c r="G25" s="16" t="s">
        <v>186</v>
      </c>
      <c r="H25" s="16"/>
      <c r="I25" s="16"/>
      <c r="J25" s="16"/>
      <c r="K25" s="16"/>
      <c r="L25" s="16"/>
      <c r="M25" s="16"/>
    </row>
    <row r="26" spans="1:13" x14ac:dyDescent="0.2">
      <c r="A26" s="18" t="s">
        <v>29</v>
      </c>
      <c r="B26" t="s">
        <v>110</v>
      </c>
      <c r="C26">
        <v>25</v>
      </c>
      <c r="D26" s="16" t="s">
        <v>205</v>
      </c>
      <c r="E26" s="16" t="s">
        <v>149</v>
      </c>
      <c r="F26" s="16" t="s">
        <v>155</v>
      </c>
      <c r="G26" s="16" t="s">
        <v>188</v>
      </c>
      <c r="H26" s="16"/>
      <c r="I26" s="16"/>
      <c r="J26" s="16"/>
      <c r="K26" s="16"/>
      <c r="L26" s="16"/>
      <c r="M26" s="16"/>
    </row>
    <row r="27" spans="1:13" x14ac:dyDescent="0.2">
      <c r="C27">
        <v>26</v>
      </c>
      <c r="D27" s="16" t="s">
        <v>209</v>
      </c>
      <c r="E27" s="16" t="s">
        <v>149</v>
      </c>
      <c r="F27" s="16" t="s">
        <v>155</v>
      </c>
      <c r="G27" s="16" t="s">
        <v>187</v>
      </c>
      <c r="H27" s="16"/>
      <c r="I27" s="16"/>
      <c r="J27" s="16"/>
      <c r="K27" s="16"/>
      <c r="L27" s="16"/>
      <c r="M27" s="16"/>
    </row>
    <row r="28" spans="1:13" x14ac:dyDescent="0.2">
      <c r="C28">
        <v>27</v>
      </c>
      <c r="D28" s="16" t="s">
        <v>169</v>
      </c>
      <c r="E28" s="16" t="s">
        <v>149</v>
      </c>
      <c r="F28" s="16" t="s">
        <v>153</v>
      </c>
      <c r="G28" s="16" t="s">
        <v>182</v>
      </c>
      <c r="H28" s="16"/>
      <c r="I28" s="16"/>
      <c r="J28" s="16"/>
      <c r="K28" s="16"/>
      <c r="L28" s="16"/>
      <c r="M28" s="16"/>
    </row>
    <row r="29" spans="1:13" x14ac:dyDescent="0.2">
      <c r="C29">
        <v>28</v>
      </c>
      <c r="D29" s="16" t="s">
        <v>196</v>
      </c>
      <c r="E29" s="16" t="s">
        <v>149</v>
      </c>
      <c r="F29" s="16" t="s">
        <v>154</v>
      </c>
      <c r="G29" s="16" t="s">
        <v>184</v>
      </c>
    </row>
    <row r="30" spans="1:13" x14ac:dyDescent="0.2">
      <c r="C30">
        <v>29</v>
      </c>
      <c r="D30" s="16" t="s">
        <v>210</v>
      </c>
      <c r="E30" s="16" t="s">
        <v>190</v>
      </c>
      <c r="F30" s="16" t="s">
        <v>140</v>
      </c>
      <c r="G30" s="16" t="s">
        <v>187</v>
      </c>
    </row>
    <row r="31" spans="1:13" x14ac:dyDescent="0.2">
      <c r="A31" s="16"/>
      <c r="B31" s="16"/>
      <c r="C31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opLeftCell="C1" workbookViewId="0">
      <selection activeCell="N24" sqref="N24"/>
    </sheetView>
  </sheetViews>
  <sheetFormatPr baseColWidth="10" defaultRowHeight="16" x14ac:dyDescent="0.2"/>
  <cols>
    <col min="1" max="1" width="5" customWidth="1"/>
    <col min="2" max="2" width="40.5" customWidth="1"/>
    <col min="4" max="4" width="14.5" customWidth="1"/>
    <col min="5" max="5" width="25" customWidth="1"/>
    <col min="7" max="7" width="44.33203125" customWidth="1"/>
    <col min="9" max="9" width="38.83203125" customWidth="1"/>
    <col min="13" max="13" width="12.83203125" customWidth="1"/>
    <col min="14" max="14" width="14" customWidth="1"/>
  </cols>
  <sheetData>
    <row r="1" spans="1:14" x14ac:dyDescent="0.2">
      <c r="L1" s="1" t="s">
        <v>20</v>
      </c>
      <c r="M1" s="1" t="s">
        <v>21</v>
      </c>
      <c r="N1" s="1" t="s">
        <v>17</v>
      </c>
    </row>
    <row r="2" spans="1:14" x14ac:dyDescent="0.2">
      <c r="A2">
        <v>1</v>
      </c>
      <c r="B2" t="s">
        <v>105</v>
      </c>
      <c r="D2">
        <v>1</v>
      </c>
      <c r="E2" t="s">
        <v>161</v>
      </c>
      <c r="L2" t="s">
        <v>211</v>
      </c>
      <c r="M2" t="s">
        <v>138</v>
      </c>
      <c r="N2" t="s">
        <v>181</v>
      </c>
    </row>
    <row r="3" spans="1:14" x14ac:dyDescent="0.2">
      <c r="A3">
        <v>2</v>
      </c>
      <c r="B3" t="s">
        <v>175</v>
      </c>
      <c r="D3">
        <v>2</v>
      </c>
      <c r="E3" t="s">
        <v>162</v>
      </c>
      <c r="L3" t="s">
        <v>149</v>
      </c>
      <c r="M3" t="s">
        <v>148</v>
      </c>
      <c r="N3" t="s">
        <v>183</v>
      </c>
    </row>
    <row r="4" spans="1:14" x14ac:dyDescent="0.2">
      <c r="A4">
        <v>3</v>
      </c>
      <c r="B4" t="s">
        <v>176</v>
      </c>
      <c r="D4">
        <v>3</v>
      </c>
      <c r="L4" t="s">
        <v>190</v>
      </c>
      <c r="M4" t="s">
        <v>117</v>
      </c>
      <c r="N4" t="s">
        <v>216</v>
      </c>
    </row>
    <row r="5" spans="1:14" x14ac:dyDescent="0.2">
      <c r="A5">
        <v>4</v>
      </c>
      <c r="B5" t="s">
        <v>109</v>
      </c>
      <c r="D5">
        <v>4</v>
      </c>
      <c r="I5" t="s">
        <v>163</v>
      </c>
      <c r="M5" t="s">
        <v>171</v>
      </c>
      <c r="N5" t="s">
        <v>182</v>
      </c>
    </row>
    <row r="6" spans="1:14" x14ac:dyDescent="0.2">
      <c r="A6">
        <v>5</v>
      </c>
      <c r="B6" t="s">
        <v>108</v>
      </c>
      <c r="D6">
        <v>5</v>
      </c>
      <c r="I6" t="s">
        <v>164</v>
      </c>
      <c r="M6" t="s">
        <v>174</v>
      </c>
      <c r="N6" t="s">
        <v>184</v>
      </c>
    </row>
    <row r="7" spans="1:14" x14ac:dyDescent="0.2">
      <c r="A7">
        <v>6</v>
      </c>
      <c r="B7" t="s">
        <v>110</v>
      </c>
      <c r="D7">
        <v>6</v>
      </c>
      <c r="I7" t="s">
        <v>165</v>
      </c>
      <c r="M7" t="s">
        <v>172</v>
      </c>
      <c r="N7" t="s">
        <v>212</v>
      </c>
    </row>
    <row r="8" spans="1:14" x14ac:dyDescent="0.2">
      <c r="A8">
        <v>7</v>
      </c>
      <c r="B8" t="s">
        <v>177</v>
      </c>
      <c r="I8" t="s">
        <v>166</v>
      </c>
      <c r="M8" t="s">
        <v>152</v>
      </c>
      <c r="N8" t="s">
        <v>185</v>
      </c>
    </row>
    <row r="9" spans="1:14" x14ac:dyDescent="0.2">
      <c r="A9">
        <v>8</v>
      </c>
      <c r="B9" t="s">
        <v>178</v>
      </c>
      <c r="I9" t="s">
        <v>194</v>
      </c>
      <c r="M9" t="s">
        <v>139</v>
      </c>
      <c r="N9" t="s">
        <v>187</v>
      </c>
    </row>
    <row r="10" spans="1:14" x14ac:dyDescent="0.2">
      <c r="A10">
        <v>9</v>
      </c>
      <c r="B10" t="s">
        <v>179</v>
      </c>
      <c r="I10" t="s">
        <v>207</v>
      </c>
      <c r="M10" t="s">
        <v>170</v>
      </c>
      <c r="N10" t="s">
        <v>186</v>
      </c>
    </row>
    <row r="11" spans="1:14" x14ac:dyDescent="0.2">
      <c r="A11">
        <v>10</v>
      </c>
      <c r="B11" t="s">
        <v>180</v>
      </c>
      <c r="D11" t="s">
        <v>149</v>
      </c>
      <c r="E11" t="s">
        <v>152</v>
      </c>
      <c r="F11" t="s">
        <v>181</v>
      </c>
      <c r="G11" t="str">
        <f>D11&amp;" "&amp;E11&amp;" ("&amp;F11&amp;")"</f>
        <v>Commercial Motorcycle (0.10 - 1.59)</v>
      </c>
      <c r="I11" t="s">
        <v>193</v>
      </c>
      <c r="M11" t="s">
        <v>173</v>
      </c>
      <c r="N11" t="s">
        <v>188</v>
      </c>
    </row>
    <row r="12" spans="1:14" x14ac:dyDescent="0.2">
      <c r="D12" t="s">
        <v>149</v>
      </c>
      <c r="E12" t="s">
        <v>153</v>
      </c>
      <c r="F12" t="s">
        <v>182</v>
      </c>
      <c r="G12" t="str">
        <f t="shared" ref="G12:G38" si="0">D12&amp;" "&amp;E12&amp;" ("&amp;F12&amp;")"</f>
        <v>Commercial Tricycle (1.60 - 6.00)</v>
      </c>
      <c r="I12" t="s">
        <v>191</v>
      </c>
      <c r="M12" t="s">
        <v>140</v>
      </c>
    </row>
    <row r="13" spans="1:14" x14ac:dyDescent="0.2">
      <c r="D13" t="s">
        <v>149</v>
      </c>
      <c r="E13" t="s">
        <v>117</v>
      </c>
      <c r="F13" t="s">
        <v>183</v>
      </c>
      <c r="G13" t="str">
        <f t="shared" si="0"/>
        <v>Commercial Car (1.00 - 2.00)</v>
      </c>
      <c r="I13" t="s">
        <v>160</v>
      </c>
      <c r="M13" t="s">
        <v>141</v>
      </c>
    </row>
    <row r="14" spans="1:14" x14ac:dyDescent="0.2">
      <c r="D14" t="s">
        <v>149</v>
      </c>
      <c r="E14" t="s">
        <v>139</v>
      </c>
      <c r="F14" t="s">
        <v>184</v>
      </c>
      <c r="G14" t="str">
        <f t="shared" si="0"/>
        <v>Commercial Pick-Up (2.00 - 3.00)</v>
      </c>
      <c r="I14" t="s">
        <v>197</v>
      </c>
      <c r="M14" t="s">
        <v>144</v>
      </c>
    </row>
    <row r="15" spans="1:14" x14ac:dyDescent="0.2">
      <c r="D15" t="s">
        <v>149</v>
      </c>
      <c r="E15" t="s">
        <v>148</v>
      </c>
      <c r="F15" t="s">
        <v>184</v>
      </c>
      <c r="G15" t="str">
        <f t="shared" si="0"/>
        <v>Commercial Canter (2.00 - 3.00)</v>
      </c>
      <c r="I15" t="s">
        <v>203</v>
      </c>
      <c r="M15" t="s">
        <v>155</v>
      </c>
    </row>
    <row r="16" spans="1:14" x14ac:dyDescent="0.2">
      <c r="D16" t="s">
        <v>149</v>
      </c>
      <c r="E16" t="s">
        <v>138</v>
      </c>
      <c r="F16" t="s">
        <v>184</v>
      </c>
      <c r="G16" t="str">
        <f t="shared" si="0"/>
        <v>Commercial Bus (2.00 - 3.00)</v>
      </c>
      <c r="I16" t="s">
        <v>206</v>
      </c>
      <c r="M16" t="s">
        <v>153</v>
      </c>
    </row>
    <row r="17" spans="4:13" x14ac:dyDescent="0.2">
      <c r="D17" t="s">
        <v>149</v>
      </c>
      <c r="E17" t="s">
        <v>170</v>
      </c>
      <c r="F17" t="s">
        <v>184</v>
      </c>
      <c r="G17" t="str">
        <f t="shared" si="0"/>
        <v>Commercial Sharon (2.00 - 3.00)</v>
      </c>
      <c r="I17" t="s">
        <v>199</v>
      </c>
      <c r="M17" t="s">
        <v>154</v>
      </c>
    </row>
    <row r="18" spans="4:13" x14ac:dyDescent="0.2">
      <c r="D18" t="s">
        <v>149</v>
      </c>
      <c r="E18" t="s">
        <v>154</v>
      </c>
      <c r="F18" t="s">
        <v>184</v>
      </c>
      <c r="G18" t="str">
        <f t="shared" si="0"/>
        <v>Commercial Wagon (2.00 - 3.00)</v>
      </c>
      <c r="I18" t="s">
        <v>168</v>
      </c>
    </row>
    <row r="19" spans="4:13" x14ac:dyDescent="0.2">
      <c r="G19" t="str">
        <f t="shared" si="0"/>
        <v xml:space="preserve">  ()</v>
      </c>
      <c r="I19" t="s">
        <v>192</v>
      </c>
    </row>
    <row r="20" spans="4:13" x14ac:dyDescent="0.2">
      <c r="D20" t="s">
        <v>149</v>
      </c>
      <c r="E20" t="s">
        <v>171</v>
      </c>
      <c r="F20" t="s">
        <v>185</v>
      </c>
      <c r="G20" t="str">
        <f t="shared" si="0"/>
        <v>Commercial Lorry (3.00 - 4.00)</v>
      </c>
      <c r="I20" t="s">
        <v>208</v>
      </c>
    </row>
    <row r="21" spans="4:13" x14ac:dyDescent="0.2">
      <c r="D21" t="s">
        <v>149</v>
      </c>
      <c r="E21" t="s">
        <v>144</v>
      </c>
      <c r="F21" t="s">
        <v>185</v>
      </c>
      <c r="G21" t="str">
        <f t="shared" si="0"/>
        <v>Commercial Tipper (3.00 - 4.00)</v>
      </c>
      <c r="I21" t="s">
        <v>195</v>
      </c>
    </row>
    <row r="22" spans="4:13" x14ac:dyDescent="0.2">
      <c r="D22" t="s">
        <v>149</v>
      </c>
      <c r="E22" t="s">
        <v>172</v>
      </c>
      <c r="F22" t="s">
        <v>185</v>
      </c>
      <c r="G22" t="str">
        <f t="shared" si="0"/>
        <v>Commercial Man Truck (3.00 - 4.00)</v>
      </c>
      <c r="I22" t="s">
        <v>200</v>
      </c>
    </row>
    <row r="23" spans="4:13" x14ac:dyDescent="0.2">
      <c r="D23" t="s">
        <v>149</v>
      </c>
      <c r="E23" t="s">
        <v>173</v>
      </c>
      <c r="F23" t="s">
        <v>185</v>
      </c>
      <c r="G23" t="str">
        <f t="shared" si="0"/>
        <v>Commercial Single Truck (3.00 - 4.00)</v>
      </c>
      <c r="I23" t="s">
        <v>201</v>
      </c>
    </row>
    <row r="24" spans="4:13" x14ac:dyDescent="0.2">
      <c r="G24" t="str">
        <f t="shared" si="0"/>
        <v xml:space="preserve">  ()</v>
      </c>
      <c r="I24" t="s">
        <v>204</v>
      </c>
    </row>
    <row r="25" spans="4:13" x14ac:dyDescent="0.2">
      <c r="G25" t="str">
        <f t="shared" si="0"/>
        <v xml:space="preserve">  ()</v>
      </c>
      <c r="I25" t="s">
        <v>198</v>
      </c>
    </row>
    <row r="26" spans="4:13" x14ac:dyDescent="0.2">
      <c r="D26" t="s">
        <v>149</v>
      </c>
      <c r="E26" t="s">
        <v>141</v>
      </c>
      <c r="F26" t="s">
        <v>186</v>
      </c>
      <c r="G26" t="str">
        <f t="shared" si="0"/>
        <v>Commercial Tanker (4.00 - 5.00)</v>
      </c>
      <c r="I26" t="s">
        <v>202</v>
      </c>
    </row>
    <row r="27" spans="4:13" x14ac:dyDescent="0.2">
      <c r="D27" t="s">
        <v>149</v>
      </c>
      <c r="E27" t="s">
        <v>155</v>
      </c>
      <c r="F27" t="s">
        <v>186</v>
      </c>
      <c r="G27" t="str">
        <f t="shared" si="0"/>
        <v>Commercial Trailer (4.00 - 5.00)</v>
      </c>
      <c r="I27" t="s">
        <v>205</v>
      </c>
    </row>
    <row r="28" spans="4:13" x14ac:dyDescent="0.2">
      <c r="D28" t="s">
        <v>149</v>
      </c>
      <c r="E28" t="s">
        <v>174</v>
      </c>
      <c r="F28" t="s">
        <v>186</v>
      </c>
      <c r="G28" t="str">
        <f t="shared" si="0"/>
        <v>Commercial Luxury Bus (4.00 - 5.00)</v>
      </c>
      <c r="I28" t="s">
        <v>209</v>
      </c>
    </row>
    <row r="29" spans="4:13" x14ac:dyDescent="0.2">
      <c r="D29" t="s">
        <v>149</v>
      </c>
      <c r="E29" t="s">
        <v>141</v>
      </c>
      <c r="F29" t="s">
        <v>188</v>
      </c>
      <c r="G29" t="str">
        <f t="shared" si="0"/>
        <v>Commercial Tanker (5.10 - 12.00)</v>
      </c>
      <c r="I29" t="s">
        <v>169</v>
      </c>
    </row>
    <row r="30" spans="4:13" x14ac:dyDescent="0.2">
      <c r="D30" t="s">
        <v>149</v>
      </c>
      <c r="E30" t="s">
        <v>155</v>
      </c>
      <c r="F30" t="s">
        <v>188</v>
      </c>
      <c r="G30" t="str">
        <f t="shared" si="0"/>
        <v>Commercial Trailer (5.10 - 12.00)</v>
      </c>
      <c r="I30" t="s">
        <v>196</v>
      </c>
    </row>
    <row r="31" spans="4:13" x14ac:dyDescent="0.2">
      <c r="D31" t="s">
        <v>149</v>
      </c>
      <c r="E31" t="s">
        <v>174</v>
      </c>
      <c r="F31" t="s">
        <v>188</v>
      </c>
      <c r="G31" t="str">
        <f t="shared" si="0"/>
        <v>Commercial Luxury Bus (5.10 - 12.00)</v>
      </c>
      <c r="I31" t="s">
        <v>210</v>
      </c>
    </row>
    <row r="32" spans="4:13" x14ac:dyDescent="0.2">
      <c r="G32" t="str">
        <f t="shared" si="0"/>
        <v xml:space="preserve">  ()</v>
      </c>
    </row>
    <row r="33" spans="4:7" x14ac:dyDescent="0.2">
      <c r="D33" t="s">
        <v>149</v>
      </c>
      <c r="E33" t="s">
        <v>117</v>
      </c>
      <c r="F33" t="s">
        <v>187</v>
      </c>
      <c r="G33" t="str">
        <f t="shared" si="0"/>
        <v>Commercial Car (3.10 - 12.00)</v>
      </c>
    </row>
    <row r="34" spans="4:7" x14ac:dyDescent="0.2">
      <c r="D34" t="s">
        <v>149</v>
      </c>
      <c r="E34" t="s">
        <v>138</v>
      </c>
      <c r="F34" t="s">
        <v>187</v>
      </c>
      <c r="G34" t="str">
        <f t="shared" si="0"/>
        <v>Commercial Bus (3.10 - 12.00)</v>
      </c>
    </row>
    <row r="35" spans="4:7" x14ac:dyDescent="0.2">
      <c r="D35" t="s">
        <v>149</v>
      </c>
      <c r="E35" t="s">
        <v>139</v>
      </c>
      <c r="F35" t="s">
        <v>187</v>
      </c>
      <c r="G35" t="str">
        <f t="shared" si="0"/>
        <v>Commercial Pick-Up (3.10 - 12.00)</v>
      </c>
    </row>
    <row r="36" spans="4:7" x14ac:dyDescent="0.2">
      <c r="D36" t="s">
        <v>149</v>
      </c>
      <c r="E36" t="s">
        <v>189</v>
      </c>
      <c r="F36" t="s">
        <v>187</v>
      </c>
      <c r="G36" t="str">
        <f t="shared" si="0"/>
        <v>Commercial Trailer 16 Tires (3.10 - 12.00)</v>
      </c>
    </row>
    <row r="37" spans="4:7" x14ac:dyDescent="0.2">
      <c r="G37" t="str">
        <f t="shared" si="0"/>
        <v xml:space="preserve">  ()</v>
      </c>
    </row>
    <row r="38" spans="4:7" x14ac:dyDescent="0.2">
      <c r="D38" t="s">
        <v>190</v>
      </c>
      <c r="E38" t="s">
        <v>140</v>
      </c>
      <c r="F38" t="s">
        <v>187</v>
      </c>
      <c r="G38" t="str">
        <f t="shared" si="0"/>
        <v>Custom Staff-Bus (3.10 - 12.00)</v>
      </c>
    </row>
  </sheetData>
  <sortState ref="I9:I31">
    <sortCondition ref="I5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2016-07-26T07:15:18Z</dcterms:created>
  <dcterms:modified xsi:type="dcterms:W3CDTF">2016-08-10T12:00:53Z</dcterms:modified>
</cp:coreProperties>
</file>